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BiH FY24\"/>
    </mc:Choice>
  </mc:AlternateContent>
  <xr:revisionPtr revIDLastSave="0" documentId="13_ncr:1_{D658F1C1-D33F-4202-9195-910E0EB9721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OSNIA_MARK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3" i="1" l="1"/>
  <c r="D62" i="1"/>
  <c r="D61" i="1"/>
  <c r="D59" i="1"/>
  <c r="D58" i="1"/>
  <c r="D57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F30" i="1" l="1"/>
  <c r="E30" i="1"/>
  <c r="C30" i="1"/>
  <c r="B30" i="1"/>
  <c r="D30" i="1" s="1"/>
  <c r="F29" i="1"/>
  <c r="E29" i="1"/>
  <c r="G29" i="1" s="1"/>
  <c r="C29" i="1"/>
  <c r="B29" i="1"/>
  <c r="D29" i="1" s="1"/>
  <c r="F28" i="1"/>
  <c r="E28" i="1"/>
  <c r="G28" i="1" s="1"/>
  <c r="C28" i="1"/>
  <c r="B28" i="1"/>
  <c r="F26" i="1"/>
  <c r="E26" i="1"/>
  <c r="G26" i="1" s="1"/>
  <c r="C26" i="1"/>
  <c r="B26" i="1"/>
  <c r="D26" i="1" s="1"/>
  <c r="F25" i="1"/>
  <c r="E25" i="1"/>
  <c r="G25" i="1" s="1"/>
  <c r="C25" i="1"/>
  <c r="B25" i="1"/>
  <c r="F24" i="1"/>
  <c r="E24" i="1"/>
  <c r="C24" i="1"/>
  <c r="B24" i="1"/>
  <c r="D24" i="1" s="1"/>
  <c r="I63" i="1"/>
  <c r="I30" i="1" s="1"/>
  <c r="H63" i="1"/>
  <c r="H30" i="1" s="1"/>
  <c r="G63" i="1"/>
  <c r="I62" i="1"/>
  <c r="I29" i="1" s="1"/>
  <c r="H62" i="1"/>
  <c r="H29" i="1" s="1"/>
  <c r="G62" i="1"/>
  <c r="I61" i="1"/>
  <c r="I28" i="1" s="1"/>
  <c r="H61" i="1"/>
  <c r="H28" i="1" s="1"/>
  <c r="G61" i="1"/>
  <c r="G58" i="1"/>
  <c r="H58" i="1"/>
  <c r="H25" i="1" s="1"/>
  <c r="I58" i="1"/>
  <c r="I25" i="1" s="1"/>
  <c r="G59" i="1"/>
  <c r="H59" i="1"/>
  <c r="H26" i="1" s="1"/>
  <c r="I59" i="1"/>
  <c r="I26" i="1" s="1"/>
  <c r="I57" i="1"/>
  <c r="I24" i="1" s="1"/>
  <c r="H57" i="1"/>
  <c r="H24" i="1" s="1"/>
  <c r="G57" i="1"/>
  <c r="I55" i="1"/>
  <c r="I22" i="1" s="1"/>
  <c r="H55" i="1"/>
  <c r="H22" i="1" s="1"/>
  <c r="G55" i="1"/>
  <c r="I54" i="1"/>
  <c r="I21" i="1" s="1"/>
  <c r="H54" i="1"/>
  <c r="H21" i="1" s="1"/>
  <c r="G54" i="1"/>
  <c r="I53" i="1"/>
  <c r="I20" i="1" s="1"/>
  <c r="H53" i="1"/>
  <c r="H20" i="1" s="1"/>
  <c r="G53" i="1"/>
  <c r="I52" i="1"/>
  <c r="I19" i="1" s="1"/>
  <c r="H52" i="1"/>
  <c r="H19" i="1" s="1"/>
  <c r="G52" i="1"/>
  <c r="I51" i="1"/>
  <c r="I18" i="1" s="1"/>
  <c r="H51" i="1"/>
  <c r="H18" i="1" s="1"/>
  <c r="G51" i="1"/>
  <c r="I50" i="1"/>
  <c r="I17" i="1" s="1"/>
  <c r="H50" i="1"/>
  <c r="H17" i="1" s="1"/>
  <c r="G50" i="1"/>
  <c r="I49" i="1"/>
  <c r="I16" i="1" s="1"/>
  <c r="H49" i="1"/>
  <c r="H16" i="1" s="1"/>
  <c r="G49" i="1"/>
  <c r="I48" i="1"/>
  <c r="I15" i="1" s="1"/>
  <c r="H48" i="1"/>
  <c r="H15" i="1" s="1"/>
  <c r="G48" i="1"/>
  <c r="I47" i="1"/>
  <c r="I14" i="1" s="1"/>
  <c r="H47" i="1"/>
  <c r="H14" i="1" s="1"/>
  <c r="G47" i="1"/>
  <c r="I46" i="1"/>
  <c r="I13" i="1" s="1"/>
  <c r="H46" i="1"/>
  <c r="H13" i="1" s="1"/>
  <c r="G46" i="1"/>
  <c r="I45" i="1"/>
  <c r="I12" i="1" s="1"/>
  <c r="H45" i="1"/>
  <c r="H12" i="1" s="1"/>
  <c r="G45" i="1"/>
  <c r="I44" i="1"/>
  <c r="I11" i="1" s="1"/>
  <c r="H44" i="1"/>
  <c r="H11" i="1" s="1"/>
  <c r="G44" i="1"/>
  <c r="I43" i="1"/>
  <c r="I10" i="1" s="1"/>
  <c r="H43" i="1"/>
  <c r="H10" i="1" s="1"/>
  <c r="G43" i="1"/>
  <c r="I42" i="1"/>
  <c r="I9" i="1" s="1"/>
  <c r="H42" i="1"/>
  <c r="H9" i="1" s="1"/>
  <c r="G42" i="1"/>
  <c r="I41" i="1"/>
  <c r="I8" i="1" s="1"/>
  <c r="H41" i="1"/>
  <c r="H8" i="1" s="1"/>
  <c r="G41" i="1"/>
  <c r="I40" i="1"/>
  <c r="I7" i="1" s="1"/>
  <c r="H40" i="1"/>
  <c r="H7" i="1" s="1"/>
  <c r="G40" i="1"/>
  <c r="I39" i="1"/>
  <c r="I6" i="1" s="1"/>
  <c r="H39" i="1"/>
  <c r="H6" i="1" s="1"/>
  <c r="G39" i="1"/>
  <c r="I38" i="1"/>
  <c r="I5" i="1" s="1"/>
  <c r="H38" i="1"/>
  <c r="H5" i="1" s="1"/>
  <c r="G38" i="1"/>
  <c r="F22" i="1"/>
  <c r="E22" i="1"/>
  <c r="C22" i="1"/>
  <c r="B22" i="1"/>
  <c r="F21" i="1"/>
  <c r="E21" i="1"/>
  <c r="G21" i="1" s="1"/>
  <c r="C21" i="1"/>
  <c r="B21" i="1"/>
  <c r="F20" i="1"/>
  <c r="E20" i="1"/>
  <c r="G20" i="1" s="1"/>
  <c r="C20" i="1"/>
  <c r="B20" i="1"/>
  <c r="D20" i="1" s="1"/>
  <c r="F19" i="1"/>
  <c r="E19" i="1"/>
  <c r="C19" i="1"/>
  <c r="B19" i="1"/>
  <c r="F18" i="1"/>
  <c r="E18" i="1"/>
  <c r="C18" i="1"/>
  <c r="B18" i="1"/>
  <c r="F17" i="1"/>
  <c r="E17" i="1"/>
  <c r="C17" i="1"/>
  <c r="B17" i="1"/>
  <c r="F16" i="1"/>
  <c r="E16" i="1"/>
  <c r="C16" i="1"/>
  <c r="B16" i="1"/>
  <c r="F15" i="1"/>
  <c r="E15" i="1"/>
  <c r="C15" i="1"/>
  <c r="B15" i="1"/>
  <c r="F14" i="1"/>
  <c r="E14" i="1"/>
  <c r="C14" i="1"/>
  <c r="B14" i="1"/>
  <c r="F13" i="1"/>
  <c r="E13" i="1"/>
  <c r="C13" i="1"/>
  <c r="B13" i="1"/>
  <c r="F12" i="1"/>
  <c r="E12" i="1"/>
  <c r="C12" i="1"/>
  <c r="B12" i="1"/>
  <c r="F11" i="1"/>
  <c r="E11" i="1"/>
  <c r="C11" i="1"/>
  <c r="B11" i="1"/>
  <c r="F10" i="1"/>
  <c r="E10" i="1"/>
  <c r="C10" i="1"/>
  <c r="B10" i="1"/>
  <c r="F9" i="1"/>
  <c r="E9" i="1"/>
  <c r="C9" i="1"/>
  <c r="B9" i="1"/>
  <c r="F8" i="1"/>
  <c r="E8" i="1"/>
  <c r="C8" i="1"/>
  <c r="B8" i="1"/>
  <c r="F7" i="1"/>
  <c r="E7" i="1"/>
  <c r="C7" i="1"/>
  <c r="B7" i="1"/>
  <c r="F6" i="1"/>
  <c r="E6" i="1"/>
  <c r="C6" i="1"/>
  <c r="B6" i="1"/>
  <c r="F5" i="1"/>
  <c r="E5" i="1"/>
  <c r="C5" i="1"/>
  <c r="B5" i="1"/>
  <c r="G30" i="1" l="1"/>
  <c r="G5" i="1"/>
  <c r="G8" i="1"/>
  <c r="G12" i="1"/>
  <c r="G13" i="1"/>
  <c r="G16" i="1"/>
  <c r="G9" i="1"/>
  <c r="G17" i="1"/>
  <c r="D8" i="1"/>
  <c r="D12" i="1"/>
  <c r="D16" i="1"/>
  <c r="G24" i="1"/>
  <c r="D25" i="1"/>
  <c r="G7" i="1"/>
  <c r="G10" i="1"/>
  <c r="G15" i="1"/>
  <c r="G18" i="1"/>
  <c r="G6" i="1"/>
  <c r="G11" i="1"/>
  <c r="G14" i="1"/>
  <c r="G19" i="1"/>
  <c r="G22" i="1"/>
  <c r="D28" i="1"/>
  <c r="D5" i="1"/>
  <c r="D9" i="1"/>
  <c r="D13" i="1"/>
  <c r="D17" i="1"/>
  <c r="D21" i="1"/>
  <c r="D6" i="1"/>
  <c r="D10" i="1"/>
  <c r="D14" i="1"/>
  <c r="D18" i="1"/>
  <c r="D22" i="1"/>
  <c r="D7" i="1"/>
  <c r="D11" i="1"/>
  <c r="D15" i="1"/>
  <c r="D19" i="1"/>
</calcChain>
</file>

<file path=xl/sharedStrings.xml><?xml version="1.0" encoding="utf-8"?>
<sst xmlns="http://schemas.openxmlformats.org/spreadsheetml/2006/main" count="86" uniqueCount="37">
  <si>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</si>
  <si>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</si>
  <si>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</si>
  <si>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</si>
  <si>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</si>
  <si>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</si>
  <si>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</si>
  <si>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</si>
  <si>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</si>
  <si>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</si>
  <si>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</si>
  <si>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</si>
  <si>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</si>
  <si>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</si>
  <si>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</si>
  <si>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</si>
  <si>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>GTPL</t>
  </si>
  <si>
    <t>Other non-life insurance</t>
  </si>
  <si>
    <t>1 EUR = 1.95583 Convertible marks - BAM (fixed)</t>
  </si>
  <si>
    <t>IN LOCAL CURRENCY - BAM</t>
  </si>
  <si>
    <t>BAM m</t>
  </si>
  <si>
    <t>FBiH insurers</t>
  </si>
  <si>
    <t>TOTAL FBiH insurers</t>
  </si>
  <si>
    <t>LIFE</t>
  </si>
  <si>
    <t>NON-LIFE</t>
  </si>
  <si>
    <t>RS insurers</t>
  </si>
  <si>
    <t>TOTAL RS insurers</t>
  </si>
  <si>
    <t>Source:</t>
  </si>
  <si>
    <t>AZOBIH - Insurance Agency of Bosnia and Herzegovina</t>
  </si>
  <si>
    <t>Accidents insurance</t>
  </si>
  <si>
    <t>Health</t>
  </si>
  <si>
    <t xml:space="preserve">Goods in transit </t>
  </si>
  <si>
    <t>Credit insurance</t>
  </si>
  <si>
    <t>Suretyship</t>
  </si>
  <si>
    <t>Financial loss</t>
  </si>
  <si>
    <t>Travel</t>
  </si>
  <si>
    <t>Market porfolio at December 31st,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</si>
</sst>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l_e_i_-;\-* #,##0.00\ _l_e_i_-;_-* &quot;-&quot;??\ _l_e_i_-;_-@_-"/>
    <numFmt numFmtId="165" formatCode="_-* #,##0.00\ _€_-;\-* #,##0.00\ _€_-;_-* &quot;-&quot;??\ _€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i/>
      <sz val="10"/>
      <color theme="1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i/>
      <sz val="10"/>
      <color theme="1"/>
      <name val="Tahoma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8" borderId="0" applyNumberFormat="0" applyBorder="0" applyAlignment="0" applyProtection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165" fontId="3" fillId="7" borderId="2" xfId="1" applyNumberFormat="1" applyFont="1" applyFill="1" applyBorder="1"/>
    <xf numFmtId="0" fontId="7" fillId="0" borderId="0" xfId="0" applyFont="1"/>
    <xf numFmtId="164" fontId="0" fillId="0" borderId="0" xfId="1" applyFont="1"/>
    <xf numFmtId="0" fontId="4" fillId="5" borderId="1" xfId="0" applyFont="1" applyFill="1" applyBorder="1"/>
    <xf numFmtId="0" fontId="0" fillId="5" borderId="0" xfId="0" applyFill="1"/>
    <xf numFmtId="0" fontId="0" fillId="0" borderId="2" xfId="0" applyBorder="1" applyAlignment="1">
      <alignment horizontal="left" indent="2"/>
    </xf>
    <xf numFmtId="164" fontId="0" fillId="5" borderId="0" xfId="0" applyNumberFormat="1" applyFill="1"/>
    <xf numFmtId="165" fontId="0" fillId="5" borderId="0" xfId="0" applyNumberFormat="1" applyFill="1"/>
    <xf numFmtId="164" fontId="1" fillId="0" borderId="2" xfId="1" applyBorder="1"/>
    <xf numFmtId="164" fontId="2" fillId="0" borderId="2" xfId="1" applyFont="1" applyBorder="1"/>
    <xf numFmtId="165" fontId="3" fillId="9" borderId="2" xfId="1" applyNumberFormat="1" applyFont="1" applyFill="1" applyBorder="1"/>
    <xf numFmtId="165" fontId="2" fillId="0" borderId="2" xfId="1" applyNumberFormat="1" applyFont="1" applyBorder="1"/>
    <xf numFmtId="165" fontId="2" fillId="7" borderId="2" xfId="1" applyNumberFormat="1" applyFont="1" applyFill="1" applyBorder="1"/>
    <xf numFmtId="165" fontId="3" fillId="0" borderId="2" xfId="1" applyNumberFormat="1" applyFont="1" applyBorder="1"/>
    <xf numFmtId="165" fontId="2" fillId="0" borderId="2" xfId="1" applyNumberFormat="1" applyFont="1" applyBorder="1" applyAlignment="1">
      <alignment horizontal="left" indent="5"/>
    </xf>
    <xf numFmtId="165" fontId="9" fillId="0" borderId="2" xfId="1" applyNumberFormat="1" applyFont="1" applyBorder="1"/>
    <xf numFmtId="165" fontId="6" fillId="0" borderId="2" xfId="1" applyNumberFormat="1" applyFont="1" applyBorder="1"/>
    <xf numFmtId="0" fontId="8" fillId="8" borderId="2" xfId="2" applyBorder="1"/>
    <xf numFmtId="165" fontId="8" fillId="8" borderId="2" xfId="2" applyNumberFormat="1" applyBorder="1"/>
    <xf numFmtId="164" fontId="3" fillId="7" borderId="2" xfId="1" applyFont="1" applyFill="1" applyBorder="1"/>
    <xf numFmtId="164" fontId="3" fillId="0" borderId="2" xfId="1" applyFont="1" applyBorder="1"/>
    <xf numFmtId="164" fontId="0" fillId="5" borderId="0" xfId="1" applyFont="1" applyFill="1"/>
    <xf numFmtId="164" fontId="8" fillId="8" borderId="2" xfId="1" applyFont="1" applyFill="1" applyBorder="1"/>
    <xf numFmtId="164" fontId="0" fillId="0" borderId="2" xfId="1" applyFont="1" applyBorder="1"/>
    <xf numFmtId="164" fontId="3" fillId="0" borderId="0" xfId="1" applyFont="1"/>
    <xf numFmtId="164" fontId="2" fillId="0" borderId="0" xfId="1" applyFont="1"/>
    <xf numFmtId="0" fontId="3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3">
    <cellStyle name="Accent4" xfId="2" builtinId="41"/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N63"/>
  <sheetViews>
    <sheetView tabSelected="1" view="pageBreakPreview" zoomScaleNormal="130" zoomScaleSheetLayoutView="100" workbookViewId="0">
      <selection activeCell="L14" sqref="L14"/>
    </sheetView>
  </sheetViews>
  <sheetFormatPr defaultRowHeight="15" x14ac:dyDescent="0.25"/>
  <cols>
    <col min="1" max="1" width="28.28515625" customWidth="1"/>
    <col min="2" max="2" width="14.28515625" customWidth="1"/>
    <col min="3" max="3" width="11.5703125" bestFit="1" customWidth="1"/>
    <col min="4" max="4" width="9.5703125" bestFit="1" customWidth="1"/>
    <col min="5" max="5" width="12.28515625" customWidth="1"/>
    <col min="6" max="6" width="11.5703125" bestFit="1" customWidth="1"/>
    <col min="7" max="7" width="11.5703125" customWidth="1"/>
    <col min="8" max="8" width="10.7109375" bestFit="1" customWidth="1"/>
    <col min="9" max="9" width="10.5703125" customWidth="1"/>
    <col min="10" max="10" width="13.42578125" bestFit="1" customWidth="1"/>
    <col min="11" max="11" width="12" bestFit="1" customWidth="1"/>
    <col min="12" max="12" width="10.85546875" bestFit="1" customWidth="1"/>
    <col min="13" max="14" width="11.5703125" bestFit="1" customWidth="1"/>
  </cols>
  <sheetData>
    <row r="1" spans="1:11" s="1" customFormat="1" ht="12.75" x14ac:dyDescent="0.2">
      <c r="A1" s="2" t="s">
        <v>36</v>
      </c>
      <c r="H1" s="3"/>
      <c r="I1" s="3"/>
    </row>
    <row r="2" spans="1:11" s="1" customFormat="1" ht="12.75" customHeight="1" x14ac:dyDescent="0.2">
      <c r="A2" s="32" t="s">
        <v>0</v>
      </c>
      <c r="B2" s="33" t="s">
        <v>1</v>
      </c>
      <c r="C2" s="33"/>
      <c r="D2" s="33"/>
      <c r="E2" s="34" t="s">
        <v>2</v>
      </c>
      <c r="F2" s="34"/>
      <c r="G2" s="34"/>
      <c r="H2" s="35" t="s">
        <v>3</v>
      </c>
      <c r="I2" s="35"/>
    </row>
    <row r="3" spans="1:11" s="1" customFormat="1" ht="12.75" x14ac:dyDescent="0.2">
      <c r="A3" s="32"/>
      <c r="B3" s="4">
        <v>2024</v>
      </c>
      <c r="C3" s="4">
        <v>2023</v>
      </c>
      <c r="D3" s="4" t="s">
        <v>4</v>
      </c>
      <c r="E3" s="4">
        <v>2024</v>
      </c>
      <c r="F3" s="4">
        <v>2023</v>
      </c>
      <c r="G3" s="4" t="s">
        <v>4</v>
      </c>
      <c r="H3" s="4">
        <v>2024</v>
      </c>
      <c r="I3" s="4">
        <v>2023</v>
      </c>
    </row>
    <row r="4" spans="1:11" s="1" customFormat="1" ht="12.75" x14ac:dyDescent="0.2">
      <c r="A4" s="32"/>
      <c r="B4" s="5" t="s">
        <v>5</v>
      </c>
      <c r="C4" s="5" t="s">
        <v>5</v>
      </c>
      <c r="D4" s="5" t="s">
        <v>6</v>
      </c>
      <c r="E4" s="5" t="s">
        <v>5</v>
      </c>
      <c r="F4" s="5" t="s">
        <v>5</v>
      </c>
      <c r="G4" s="5" t="s">
        <v>6</v>
      </c>
      <c r="H4" s="5" t="s">
        <v>6</v>
      </c>
      <c r="I4" s="5" t="s">
        <v>6</v>
      </c>
    </row>
    <row r="5" spans="1:11" s="2" customFormat="1" ht="12.75" customHeight="1" x14ac:dyDescent="0.2">
      <c r="A5" s="16" t="s">
        <v>7</v>
      </c>
      <c r="B5" s="6">
        <f>B38/1.95583</f>
        <v>554.98151799491779</v>
      </c>
      <c r="C5" s="6">
        <f>C38/1.95583</f>
        <v>503.12704708486933</v>
      </c>
      <c r="D5" s="6">
        <f>B5*100/C5-100</f>
        <v>10.306436755983327</v>
      </c>
      <c r="E5" s="6">
        <f>E38/1.95583</f>
        <v>240.16318442809441</v>
      </c>
      <c r="F5" s="6">
        <f>F38/1.95583</f>
        <v>219.52868245195137</v>
      </c>
      <c r="G5" s="6">
        <f>E5*100/F5-100</f>
        <v>9.3994560281020938</v>
      </c>
      <c r="H5" s="6">
        <f>H38</f>
        <v>100</v>
      </c>
      <c r="I5" s="6">
        <f>I38</f>
        <v>100</v>
      </c>
      <c r="J5" s="30"/>
      <c r="K5" s="30"/>
    </row>
    <row r="6" spans="1:11" s="2" customFormat="1" ht="12.75" x14ac:dyDescent="0.2">
      <c r="A6" s="16" t="s">
        <v>8</v>
      </c>
      <c r="B6" s="6">
        <f t="shared" ref="B6:C21" si="0">B39/1.95583</f>
        <v>106.24977954627958</v>
      </c>
      <c r="C6" s="6">
        <f t="shared" si="0"/>
        <v>102.00505718799691</v>
      </c>
      <c r="D6" s="6">
        <f t="shared" ref="D6:D22" si="1">B6*100/C6-100</f>
        <v>4.1612861904087595</v>
      </c>
      <c r="E6" s="6">
        <f t="shared" ref="E6:F21" si="2">E39/1.95583</f>
        <v>58.277516123589464</v>
      </c>
      <c r="F6" s="6">
        <f t="shared" si="2"/>
        <v>55.53925801322201</v>
      </c>
      <c r="G6" s="6">
        <f t="shared" ref="G6:G22" si="3">E6*100/F6-100</f>
        <v>4.930310933782323</v>
      </c>
      <c r="H6" s="6">
        <f t="shared" ref="H6:I21" si="4">H39</f>
        <v>19.144741960083174</v>
      </c>
      <c r="I6" s="6">
        <f t="shared" si="4"/>
        <v>20.274214590333944</v>
      </c>
      <c r="J6" s="30"/>
      <c r="K6" s="30"/>
    </row>
    <row r="7" spans="1:11" s="2" customFormat="1" ht="12.75" x14ac:dyDescent="0.2">
      <c r="A7" s="16" t="s">
        <v>9</v>
      </c>
      <c r="B7" s="6">
        <f t="shared" si="0"/>
        <v>448.73173844863811</v>
      </c>
      <c r="C7" s="6">
        <f t="shared" si="0"/>
        <v>401.12198964122649</v>
      </c>
      <c r="D7" s="6">
        <f t="shared" si="1"/>
        <v>11.869144558740089</v>
      </c>
      <c r="E7" s="6">
        <f t="shared" si="2"/>
        <v>181.88566830450495</v>
      </c>
      <c r="F7" s="6">
        <f t="shared" si="2"/>
        <v>163.98942443872934</v>
      </c>
      <c r="G7" s="6">
        <f t="shared" si="3"/>
        <v>10.91304754988154</v>
      </c>
      <c r="H7" s="6">
        <f t="shared" si="4"/>
        <v>80.855258039916805</v>
      </c>
      <c r="I7" s="6">
        <f t="shared" si="4"/>
        <v>79.725785358854651</v>
      </c>
      <c r="J7" s="30"/>
      <c r="K7" s="30"/>
    </row>
    <row r="8" spans="1:11" s="2" customFormat="1" ht="12.75" x14ac:dyDescent="0.2">
      <c r="A8" s="17" t="s">
        <v>29</v>
      </c>
      <c r="B8" s="18">
        <f t="shared" si="0"/>
        <v>31.867801894847712</v>
      </c>
      <c r="C8" s="18">
        <f t="shared" si="0"/>
        <v>29.342138120388785</v>
      </c>
      <c r="D8" s="18">
        <f t="shared" si="1"/>
        <v>8.6076337180893319</v>
      </c>
      <c r="E8" s="18">
        <f t="shared" si="2"/>
        <v>11.230393981071977</v>
      </c>
      <c r="F8" s="18">
        <f t="shared" si="2"/>
        <v>11.9828180363324</v>
      </c>
      <c r="G8" s="18">
        <f t="shared" si="3"/>
        <v>-6.2791911967538994</v>
      </c>
      <c r="H8" s="18">
        <f t="shared" si="4"/>
        <v>5.7421375057645685</v>
      </c>
      <c r="I8" s="18">
        <f t="shared" si="4"/>
        <v>5.8319540343533234</v>
      </c>
      <c r="J8" s="30"/>
      <c r="K8" s="30"/>
    </row>
    <row r="9" spans="1:11" s="1" customFormat="1" ht="12.75" x14ac:dyDescent="0.2">
      <c r="A9" s="17" t="s">
        <v>30</v>
      </c>
      <c r="B9" s="18">
        <f t="shared" si="0"/>
        <v>11.868188099170172</v>
      </c>
      <c r="C9" s="18">
        <f t="shared" si="0"/>
        <v>10.85473175071453</v>
      </c>
      <c r="D9" s="18">
        <f t="shared" si="1"/>
        <v>9.3365397849553489</v>
      </c>
      <c r="E9" s="18">
        <f t="shared" si="2"/>
        <v>5.1505323724454586</v>
      </c>
      <c r="F9" s="18">
        <f t="shared" si="2"/>
        <v>4.1636512375819992</v>
      </c>
      <c r="G9" s="18">
        <f t="shared" si="3"/>
        <v>23.702300662352812</v>
      </c>
      <c r="H9" s="18">
        <f t="shared" si="4"/>
        <v>2.1384834835668989</v>
      </c>
      <c r="I9" s="18">
        <f t="shared" si="4"/>
        <v>2.1574534332048176</v>
      </c>
      <c r="J9" s="31"/>
      <c r="K9" s="31"/>
    </row>
    <row r="10" spans="1:11" s="1" customFormat="1" ht="12.75" x14ac:dyDescent="0.2">
      <c r="A10" s="17" t="s">
        <v>31</v>
      </c>
      <c r="B10" s="18">
        <f t="shared" si="0"/>
        <v>1.963427680319864</v>
      </c>
      <c r="C10" s="18">
        <f t="shared" si="0"/>
        <v>2.0746659985786087</v>
      </c>
      <c r="D10" s="18">
        <f t="shared" si="1"/>
        <v>-5.3617458586083728</v>
      </c>
      <c r="E10" s="18">
        <f t="shared" si="2"/>
        <v>0.18721117888569047</v>
      </c>
      <c r="F10" s="18">
        <f t="shared" si="2"/>
        <v>0.23644897562671602</v>
      </c>
      <c r="G10" s="18">
        <f t="shared" si="3"/>
        <v>-20.823857075514539</v>
      </c>
      <c r="H10" s="18">
        <f t="shared" si="4"/>
        <v>0.35378253449114755</v>
      </c>
      <c r="I10" s="18">
        <f t="shared" si="4"/>
        <v>0.41235429711029747</v>
      </c>
      <c r="J10" s="31"/>
      <c r="K10" s="31"/>
    </row>
    <row r="11" spans="1:11" s="2" customFormat="1" ht="12.75" x14ac:dyDescent="0.2">
      <c r="A11" s="19" t="s">
        <v>10</v>
      </c>
      <c r="B11" s="6">
        <f t="shared" si="0"/>
        <v>46.714938660313003</v>
      </c>
      <c r="C11" s="6">
        <f t="shared" si="0"/>
        <v>40.924826799875241</v>
      </c>
      <c r="D11" s="6">
        <f t="shared" si="1"/>
        <v>14.148164606173509</v>
      </c>
      <c r="E11" s="6">
        <f t="shared" si="2"/>
        <v>20.457705245343412</v>
      </c>
      <c r="F11" s="6">
        <f t="shared" si="2"/>
        <v>18.890630064985199</v>
      </c>
      <c r="G11" s="6">
        <f t="shared" si="3"/>
        <v>8.2955156867047606</v>
      </c>
      <c r="H11" s="6">
        <f t="shared" si="4"/>
        <v>8.4173863715477459</v>
      </c>
      <c r="I11" s="6">
        <f t="shared" si="4"/>
        <v>8.1340939702992934</v>
      </c>
      <c r="J11" s="30"/>
      <c r="K11" s="30"/>
    </row>
    <row r="12" spans="1:11" s="1" customFormat="1" ht="12.75" x14ac:dyDescent="0.2">
      <c r="A12" s="20" t="s">
        <v>11</v>
      </c>
      <c r="B12" s="18">
        <f t="shared" si="0"/>
        <v>24.016345617972931</v>
      </c>
      <c r="C12" s="18">
        <f t="shared" si="0"/>
        <v>20.490580980964605</v>
      </c>
      <c r="D12" s="18">
        <f t="shared" si="1"/>
        <v>17.206757779507072</v>
      </c>
      <c r="E12" s="18">
        <f t="shared" si="2"/>
        <v>13.289322072981802</v>
      </c>
      <c r="F12" s="18">
        <f t="shared" si="2"/>
        <v>10.102488457585782</v>
      </c>
      <c r="G12" s="18">
        <f t="shared" si="3"/>
        <v>31.54503594609983</v>
      </c>
      <c r="H12" s="18">
        <f t="shared" si="4"/>
        <v>4.3274135875265056</v>
      </c>
      <c r="I12" s="18">
        <f t="shared" si="4"/>
        <v>4.0726454877923066</v>
      </c>
      <c r="J12" s="31"/>
      <c r="K12" s="31"/>
    </row>
    <row r="13" spans="1:11" s="1" customFormat="1" ht="12.75" x14ac:dyDescent="0.2">
      <c r="A13" s="20" t="s">
        <v>12</v>
      </c>
      <c r="B13" s="18">
        <f t="shared" si="0"/>
        <v>22.698593042340079</v>
      </c>
      <c r="C13" s="18">
        <f t="shared" si="0"/>
        <v>20.43424581891064</v>
      </c>
      <c r="D13" s="18">
        <f t="shared" si="1"/>
        <v>11.081139198853748</v>
      </c>
      <c r="E13" s="18">
        <f t="shared" si="2"/>
        <v>7.1683831723616063</v>
      </c>
      <c r="F13" s="18">
        <f t="shared" si="2"/>
        <v>8.7881416073994156</v>
      </c>
      <c r="G13" s="18">
        <f t="shared" si="3"/>
        <v>-18.431182693665406</v>
      </c>
      <c r="H13" s="18">
        <f t="shared" si="4"/>
        <v>4.0899727840212403</v>
      </c>
      <c r="I13" s="18">
        <f t="shared" si="4"/>
        <v>4.0614484825069868</v>
      </c>
      <c r="J13" s="31"/>
      <c r="K13" s="31"/>
    </row>
    <row r="14" spans="1:11" s="2" customFormat="1" ht="12.75" x14ac:dyDescent="0.2">
      <c r="A14" s="19" t="s">
        <v>13</v>
      </c>
      <c r="B14" s="6">
        <f t="shared" si="0"/>
        <v>336.4917750724756</v>
      </c>
      <c r="C14" s="6">
        <f t="shared" si="0"/>
        <v>300.1165837521666</v>
      </c>
      <c r="D14" s="6">
        <f t="shared" si="1"/>
        <v>12.120353652415048</v>
      </c>
      <c r="E14" s="6">
        <f t="shared" si="2"/>
        <v>140.29668263090349</v>
      </c>
      <c r="F14" s="6">
        <f t="shared" si="2"/>
        <v>125.66859287361376</v>
      </c>
      <c r="G14" s="6">
        <f t="shared" si="3"/>
        <v>11.640211307212894</v>
      </c>
      <c r="H14" s="6">
        <f t="shared" si="4"/>
        <v>60.631167734770763</v>
      </c>
      <c r="I14" s="6">
        <f t="shared" si="4"/>
        <v>59.650258417043887</v>
      </c>
    </row>
    <row r="15" spans="1:11" s="1" customFormat="1" ht="12.75" x14ac:dyDescent="0.2">
      <c r="A15" s="20" t="s">
        <v>14</v>
      </c>
      <c r="B15" s="18">
        <f t="shared" si="0"/>
        <v>62.196961208284975</v>
      </c>
      <c r="C15" s="18">
        <f t="shared" si="0"/>
        <v>54.29509926731874</v>
      </c>
      <c r="D15" s="18">
        <f t="shared" si="1"/>
        <v>14.553545435218524</v>
      </c>
      <c r="E15" s="18">
        <f t="shared" si="2"/>
        <v>40.835179708870399</v>
      </c>
      <c r="F15" s="18">
        <f t="shared" si="2"/>
        <v>33.943600926460888</v>
      </c>
      <c r="G15" s="18">
        <f t="shared" si="3"/>
        <v>20.303027947271062</v>
      </c>
      <c r="H15" s="18">
        <f t="shared" si="4"/>
        <v>11.207032881562471</v>
      </c>
      <c r="I15" s="18">
        <f t="shared" si="4"/>
        <v>10.791528617255999</v>
      </c>
    </row>
    <row r="16" spans="1:11" s="1" customFormat="1" ht="12.75" x14ac:dyDescent="0.2">
      <c r="A16" s="20" t="s">
        <v>15</v>
      </c>
      <c r="B16" s="18">
        <f t="shared" si="0"/>
        <v>274.29481386419064</v>
      </c>
      <c r="C16" s="18">
        <f t="shared" si="0"/>
        <v>245.82148448484787</v>
      </c>
      <c r="D16" s="18">
        <f t="shared" si="1"/>
        <v>11.582929555165805</v>
      </c>
      <c r="E16" s="18">
        <f t="shared" si="2"/>
        <v>99.461502922033105</v>
      </c>
      <c r="F16" s="18">
        <f t="shared" si="2"/>
        <v>91.724991947152873</v>
      </c>
      <c r="G16" s="18">
        <f t="shared" si="3"/>
        <v>8.4344635095063296</v>
      </c>
      <c r="H16" s="18">
        <f t="shared" si="4"/>
        <v>49.424134853208301</v>
      </c>
      <c r="I16" s="18">
        <f t="shared" si="4"/>
        <v>48.858729799787888</v>
      </c>
    </row>
    <row r="17" spans="1:12" s="1" customFormat="1" ht="12.75" x14ac:dyDescent="0.2">
      <c r="A17" s="17" t="s">
        <v>16</v>
      </c>
      <c r="B17" s="18">
        <f t="shared" si="0"/>
        <v>7.9971357735590525</v>
      </c>
      <c r="C17" s="18">
        <f t="shared" si="0"/>
        <v>8.3375548999657436</v>
      </c>
      <c r="D17" s="18">
        <f t="shared" si="1"/>
        <v>-4.0829611377802024</v>
      </c>
      <c r="E17" s="18">
        <f t="shared" si="2"/>
        <v>1.3409246611413057</v>
      </c>
      <c r="F17" s="18">
        <f t="shared" si="2"/>
        <v>0.9205708062561675</v>
      </c>
      <c r="G17" s="18">
        <f t="shared" si="3"/>
        <v>45.662305607393563</v>
      </c>
      <c r="H17" s="18">
        <f t="shared" si="4"/>
        <v>1.44097335032917</v>
      </c>
      <c r="I17" s="18">
        <f t="shared" si="4"/>
        <v>1.6571470264367114</v>
      </c>
    </row>
    <row r="18" spans="1:12" s="1" customFormat="1" ht="12.75" x14ac:dyDescent="0.2">
      <c r="A18" s="17" t="s">
        <v>32</v>
      </c>
      <c r="B18" s="18">
        <f t="shared" si="0"/>
        <v>4.4233694697391899</v>
      </c>
      <c r="C18" s="18">
        <f t="shared" si="0"/>
        <v>4.1008753317006077</v>
      </c>
      <c r="D18" s="18">
        <f t="shared" si="1"/>
        <v>7.8640317481888928</v>
      </c>
      <c r="E18" s="18">
        <f t="shared" si="2"/>
        <v>1.9822536467893426</v>
      </c>
      <c r="F18" s="18">
        <f t="shared" si="2"/>
        <v>1.181960088555754</v>
      </c>
      <c r="G18" s="18">
        <f t="shared" si="3"/>
        <v>67.709017079542292</v>
      </c>
      <c r="H18" s="18">
        <f t="shared" si="4"/>
        <v>0.79703004988712023</v>
      </c>
      <c r="I18" s="18">
        <f t="shared" si="4"/>
        <v>0.8150774949311872</v>
      </c>
    </row>
    <row r="19" spans="1:12" s="1" customFormat="1" ht="12.75" x14ac:dyDescent="0.2">
      <c r="A19" s="17" t="s">
        <v>33</v>
      </c>
      <c r="B19" s="18">
        <f t="shared" si="0"/>
        <v>0.31167210851658889</v>
      </c>
      <c r="C19" s="18">
        <f t="shared" si="0"/>
        <v>0.24795099778610616</v>
      </c>
      <c r="D19" s="18">
        <f t="shared" si="1"/>
        <v>25.699074131353754</v>
      </c>
      <c r="E19" s="18">
        <f t="shared" si="2"/>
        <v>0.1066672461307987</v>
      </c>
      <c r="F19" s="18">
        <f t="shared" si="2"/>
        <v>0.14044267651073969</v>
      </c>
      <c r="G19" s="18">
        <f t="shared" si="3"/>
        <v>-24.049264240103099</v>
      </c>
      <c r="H19" s="18">
        <f t="shared" si="4"/>
        <v>5.6159006815690575E-2</v>
      </c>
      <c r="I19" s="18">
        <f t="shared" si="4"/>
        <v>4.9281985379784371E-2</v>
      </c>
    </row>
    <row r="20" spans="1:12" s="1" customFormat="1" ht="12.75" x14ac:dyDescent="0.2">
      <c r="A20" s="17" t="s">
        <v>34</v>
      </c>
      <c r="B20" s="18">
        <f t="shared" si="0"/>
        <v>4.6321460965421339</v>
      </c>
      <c r="C20" s="18">
        <f t="shared" si="0"/>
        <v>3.1976066427041205</v>
      </c>
      <c r="D20" s="18">
        <f t="shared" si="1"/>
        <v>44.862911987975679</v>
      </c>
      <c r="E20" s="18">
        <f t="shared" si="2"/>
        <v>0.84569720272211801</v>
      </c>
      <c r="F20" s="18">
        <f t="shared" si="2"/>
        <v>0.50481227918581884</v>
      </c>
      <c r="G20" s="18">
        <f t="shared" si="3"/>
        <v>67.527066513931032</v>
      </c>
      <c r="H20" s="18">
        <f t="shared" si="4"/>
        <v>0.83464871285759701</v>
      </c>
      <c r="I20" s="18">
        <f t="shared" si="4"/>
        <v>0.63554656050218983</v>
      </c>
    </row>
    <row r="21" spans="1:12" s="1" customFormat="1" ht="12.75" x14ac:dyDescent="0.2">
      <c r="A21" s="17" t="s">
        <v>35</v>
      </c>
      <c r="B21" s="18">
        <f t="shared" si="0"/>
        <v>2.0890588548084446</v>
      </c>
      <c r="C21" s="18">
        <f t="shared" si="0"/>
        <v>1.6166379491060061</v>
      </c>
      <c r="D21" s="18">
        <f t="shared" si="1"/>
        <v>29.222430783818055</v>
      </c>
      <c r="E21" s="18">
        <f t="shared" si="2"/>
        <v>0.27964173777884577</v>
      </c>
      <c r="F21" s="18">
        <f t="shared" si="2"/>
        <v>0.15371274599530635</v>
      </c>
      <c r="G21" s="18">
        <f t="shared" si="3"/>
        <v>81.924885908540517</v>
      </c>
      <c r="H21" s="18">
        <f t="shared" si="4"/>
        <v>0.37641953597949812</v>
      </c>
      <c r="I21" s="18">
        <f t="shared" si="4"/>
        <v>0.32131803656210628</v>
      </c>
    </row>
    <row r="22" spans="1:12" s="1" customFormat="1" ht="12.75" x14ac:dyDescent="0.2">
      <c r="A22" s="21" t="s">
        <v>17</v>
      </c>
      <c r="B22" s="18">
        <f t="shared" ref="B22:C30" si="5">B55/1.95583</f>
        <v>0.37222473834637981</v>
      </c>
      <c r="C22" s="18">
        <f t="shared" si="5"/>
        <v>0.30841739824013337</v>
      </c>
      <c r="D22" s="18">
        <f t="shared" si="1"/>
        <v>20.688631857456414</v>
      </c>
      <c r="E22" s="18">
        <f t="shared" ref="E22:F30" si="6">E55/1.95583</f>
        <v>7.9584012925458768E-3</v>
      </c>
      <c r="F22" s="18">
        <f t="shared" si="6"/>
        <v>0.14578465408547781</v>
      </c>
      <c r="G22" s="18">
        <f t="shared" si="3"/>
        <v>-94.540988321116686</v>
      </c>
      <c r="H22" s="18">
        <f t="shared" ref="H22:I30" si="7">H55</f>
        <v>6.7069753906613599E-2</v>
      </c>
      <c r="I22" s="18">
        <f t="shared" si="7"/>
        <v>6.1300103031055771E-2</v>
      </c>
    </row>
    <row r="23" spans="1:12" x14ac:dyDescent="0.25">
      <c r="A23" s="10" t="s">
        <v>21</v>
      </c>
      <c r="B23" s="10"/>
      <c r="C23" s="10"/>
      <c r="D23" s="10"/>
      <c r="E23" s="10"/>
      <c r="F23" s="10"/>
      <c r="G23" s="10"/>
      <c r="H23" s="10"/>
      <c r="I23" s="10"/>
    </row>
    <row r="24" spans="1:12" x14ac:dyDescent="0.25">
      <c r="A24" s="23" t="s">
        <v>22</v>
      </c>
      <c r="B24" s="24">
        <f t="shared" si="5"/>
        <v>385.42971423896762</v>
      </c>
      <c r="C24" s="24">
        <f t="shared" si="5"/>
        <v>348.93132889872845</v>
      </c>
      <c r="D24" s="24">
        <f t="shared" ref="D24:D26" si="8">B24*100/C24-100</f>
        <v>10.460048243713956</v>
      </c>
      <c r="E24" s="24">
        <f t="shared" si="6"/>
        <v>178.21544817289848</v>
      </c>
      <c r="F24" s="24">
        <f t="shared" si="6"/>
        <v>158.61670032671552</v>
      </c>
      <c r="G24" s="24">
        <f t="shared" ref="G24:G26" si="9">E24*100/F24-100</f>
        <v>12.356043093705665</v>
      </c>
      <c r="H24" s="24">
        <f t="shared" si="7"/>
        <v>69.449108076874225</v>
      </c>
      <c r="I24" s="24">
        <f t="shared" si="7"/>
        <v>69.352528535375953</v>
      </c>
    </row>
    <row r="25" spans="1:12" x14ac:dyDescent="0.25">
      <c r="A25" s="11" t="s">
        <v>23</v>
      </c>
      <c r="B25" s="18">
        <f t="shared" si="5"/>
        <v>91.151676270432503</v>
      </c>
      <c r="C25" s="18">
        <f t="shared" si="5"/>
        <v>87.408877049641333</v>
      </c>
      <c r="D25" s="18">
        <f t="shared" si="8"/>
        <v>4.2819440623468523</v>
      </c>
      <c r="E25" s="18">
        <f t="shared" si="6"/>
        <v>49.849678141760791</v>
      </c>
      <c r="F25" s="18">
        <f t="shared" si="6"/>
        <v>46.835713226609677</v>
      </c>
      <c r="G25" s="18">
        <f t="shared" si="9"/>
        <v>6.4351852625118795</v>
      </c>
      <c r="H25" s="18">
        <f t="shared" si="7"/>
        <v>16.424272397349856</v>
      </c>
      <c r="I25" s="18">
        <f t="shared" si="7"/>
        <v>17.373122267246522</v>
      </c>
      <c r="K25" s="8"/>
      <c r="L25" s="8"/>
    </row>
    <row r="26" spans="1:12" x14ac:dyDescent="0.25">
      <c r="A26" s="11" t="s">
        <v>24</v>
      </c>
      <c r="B26" s="18">
        <f t="shared" si="5"/>
        <v>294.2780379685351</v>
      </c>
      <c r="C26" s="18">
        <f t="shared" si="5"/>
        <v>261.52245184908708</v>
      </c>
      <c r="D26" s="18">
        <f t="shared" si="8"/>
        <v>12.524961389682062</v>
      </c>
      <c r="E26" s="18">
        <f t="shared" si="6"/>
        <v>128.36577003113769</v>
      </c>
      <c r="F26" s="18">
        <f t="shared" si="6"/>
        <v>111.78098710010583</v>
      </c>
      <c r="G26" s="18">
        <f t="shared" si="9"/>
        <v>14.83685496190806</v>
      </c>
      <c r="H26" s="18">
        <f t="shared" si="7"/>
        <v>53.024835679524365</v>
      </c>
      <c r="I26" s="18">
        <f t="shared" si="7"/>
        <v>51.979406268129431</v>
      </c>
    </row>
    <row r="27" spans="1:12" x14ac:dyDescent="0.25">
      <c r="A27" s="10" t="s">
        <v>25</v>
      </c>
      <c r="B27" s="12"/>
      <c r="C27" s="12"/>
      <c r="D27" s="13"/>
      <c r="E27" s="12"/>
      <c r="F27" s="12"/>
      <c r="G27" s="13"/>
      <c r="H27" s="10"/>
      <c r="I27" s="10"/>
    </row>
    <row r="28" spans="1:12" x14ac:dyDescent="0.25">
      <c r="A28" s="23" t="s">
        <v>26</v>
      </c>
      <c r="B28" s="24">
        <f t="shared" si="5"/>
        <v>169.5518037559502</v>
      </c>
      <c r="C28" s="24">
        <f t="shared" si="5"/>
        <v>154.19571793049496</v>
      </c>
      <c r="D28" s="24">
        <f t="shared" ref="D28:D30" si="10">B28*100/C28-100</f>
        <v>9.9588276714513739</v>
      </c>
      <c r="E28" s="24">
        <f t="shared" si="6"/>
        <v>61.947736255196006</v>
      </c>
      <c r="F28" s="24">
        <f t="shared" si="6"/>
        <v>60.911982125235838</v>
      </c>
      <c r="G28" s="24">
        <f t="shared" ref="G28:G30" si="11">E28*100/F28-100</f>
        <v>1.7004111405053948</v>
      </c>
      <c r="H28" s="24">
        <f t="shared" si="7"/>
        <v>30.550891923125782</v>
      </c>
      <c r="I28" s="24">
        <f t="shared" si="7"/>
        <v>30.647471413812639</v>
      </c>
    </row>
    <row r="29" spans="1:12" x14ac:dyDescent="0.25">
      <c r="A29" s="11" t="s">
        <v>23</v>
      </c>
      <c r="B29" s="18">
        <f t="shared" si="5"/>
        <v>15.098103275847082</v>
      </c>
      <c r="C29" s="18">
        <f t="shared" si="5"/>
        <v>14.596180138355583</v>
      </c>
      <c r="D29" s="18">
        <f t="shared" si="10"/>
        <v>3.4387293986085723</v>
      </c>
      <c r="E29" s="18">
        <f t="shared" si="6"/>
        <v>8.4278379818286862</v>
      </c>
      <c r="F29" s="18">
        <f t="shared" si="6"/>
        <v>8.7035447866123334</v>
      </c>
      <c r="G29" s="18">
        <f t="shared" si="11"/>
        <v>-3.1677530425044154</v>
      </c>
      <c r="H29" s="18">
        <f t="shared" si="7"/>
        <v>2.72046956273332</v>
      </c>
      <c r="I29" s="18">
        <f t="shared" si="7"/>
        <v>2.9010923230874224</v>
      </c>
    </row>
    <row r="30" spans="1:12" x14ac:dyDescent="0.25">
      <c r="A30" s="11" t="s">
        <v>24</v>
      </c>
      <c r="B30" s="18">
        <f t="shared" si="5"/>
        <v>154.45370048010309</v>
      </c>
      <c r="C30" s="18">
        <f t="shared" si="5"/>
        <v>139.59953779213939</v>
      </c>
      <c r="D30" s="18">
        <f t="shared" si="10"/>
        <v>10.64055291506854</v>
      </c>
      <c r="E30" s="18">
        <f t="shared" si="6"/>
        <v>53.519898273367325</v>
      </c>
      <c r="F30" s="18">
        <f t="shared" si="6"/>
        <v>52.208437338623497</v>
      </c>
      <c r="G30" s="18">
        <f t="shared" si="11"/>
        <v>2.5119712475546834</v>
      </c>
      <c r="H30" s="18">
        <f t="shared" si="7"/>
        <v>27.830422360392461</v>
      </c>
      <c r="I30" s="18">
        <f t="shared" si="7"/>
        <v>27.746379090725217</v>
      </c>
    </row>
    <row r="31" spans="1:12" s="1" customFormat="1" ht="12.75" x14ac:dyDescent="0.2"/>
    <row r="32" spans="1:12" s="1" customFormat="1" x14ac:dyDescent="0.25">
      <c r="A32" s="7" t="s">
        <v>18</v>
      </c>
      <c r="C32" s="7"/>
      <c r="D32" s="2" t="s">
        <v>27</v>
      </c>
      <c r="E32" t="s">
        <v>28</v>
      </c>
      <c r="G32" s="7"/>
    </row>
    <row r="33" spans="1:14" s="1" customFormat="1" ht="12.75" x14ac:dyDescent="0.2"/>
    <row r="34" spans="1:14" s="1" customFormat="1" ht="15" customHeight="1" x14ac:dyDescent="0.2">
      <c r="A34" s="2" t="s">
        <v>36</v>
      </c>
      <c r="G34" s="9" t="s">
        <v>19</v>
      </c>
      <c r="H34" s="9"/>
      <c r="I34" s="9"/>
    </row>
    <row r="35" spans="1:14" s="1" customFormat="1" ht="12.75" customHeight="1" x14ac:dyDescent="0.2">
      <c r="A35" s="32" t="s">
        <v>0</v>
      </c>
      <c r="B35" s="33" t="s">
        <v>1</v>
      </c>
      <c r="C35" s="33"/>
      <c r="D35" s="33"/>
      <c r="E35" s="34" t="s">
        <v>2</v>
      </c>
      <c r="F35" s="34"/>
      <c r="G35" s="34"/>
      <c r="H35" s="35" t="s">
        <v>3</v>
      </c>
      <c r="I35" s="35"/>
    </row>
    <row r="36" spans="1:14" s="1" customFormat="1" ht="15" customHeight="1" x14ac:dyDescent="0.2">
      <c r="A36" s="32"/>
      <c r="B36" s="4">
        <v>2024</v>
      </c>
      <c r="C36" s="4">
        <v>2023</v>
      </c>
      <c r="D36" s="4" t="s">
        <v>4</v>
      </c>
      <c r="E36" s="4">
        <v>2024</v>
      </c>
      <c r="F36" s="4">
        <v>2023</v>
      </c>
      <c r="G36" s="4" t="s">
        <v>4</v>
      </c>
      <c r="H36" s="4">
        <v>2024</v>
      </c>
      <c r="I36" s="4">
        <v>2023</v>
      </c>
    </row>
    <row r="37" spans="1:14" s="1" customFormat="1" ht="12.75" x14ac:dyDescent="0.2">
      <c r="A37" s="32"/>
      <c r="B37" s="5" t="s">
        <v>20</v>
      </c>
      <c r="C37" s="5" t="s">
        <v>20</v>
      </c>
      <c r="D37" s="5" t="s">
        <v>6</v>
      </c>
      <c r="E37" s="5" t="s">
        <v>20</v>
      </c>
      <c r="F37" s="5" t="s">
        <v>20</v>
      </c>
      <c r="G37" s="5" t="s">
        <v>6</v>
      </c>
      <c r="H37" s="5" t="s">
        <v>6</v>
      </c>
      <c r="I37" s="5" t="s">
        <v>6</v>
      </c>
    </row>
    <row r="38" spans="1:14" s="2" customFormat="1" ht="12.75" customHeight="1" x14ac:dyDescent="0.2">
      <c r="A38" s="16" t="s">
        <v>7</v>
      </c>
      <c r="B38" s="25">
        <v>1085.44950234</v>
      </c>
      <c r="C38" s="25">
        <v>984.03097249999996</v>
      </c>
      <c r="D38" s="6">
        <f>B38*100/C38-100</f>
        <v>10.306436755983313</v>
      </c>
      <c r="E38" s="25">
        <v>469.7183609999999</v>
      </c>
      <c r="F38" s="25">
        <v>429.36078300000003</v>
      </c>
      <c r="G38" s="6">
        <f>E38*100/F38-100</f>
        <v>9.399456028102108</v>
      </c>
      <c r="H38" s="6">
        <f>B38*100/$B$38</f>
        <v>100</v>
      </c>
      <c r="I38" s="6">
        <f>C38*100/$C$38</f>
        <v>100</v>
      </c>
      <c r="J38" s="30"/>
      <c r="K38" s="30"/>
      <c r="L38" s="30"/>
      <c r="M38" s="30"/>
      <c r="N38" s="30"/>
    </row>
    <row r="39" spans="1:14" s="2" customFormat="1" ht="12.75" x14ac:dyDescent="0.2">
      <c r="A39" s="16" t="s">
        <v>8</v>
      </c>
      <c r="B39" s="25">
        <v>207.80650632999999</v>
      </c>
      <c r="C39" s="25">
        <v>199.50455099999999</v>
      </c>
      <c r="D39" s="6">
        <f t="shared" ref="D39:D55" si="12">B39*100/C39-100</f>
        <v>4.1612861904087453</v>
      </c>
      <c r="E39" s="25">
        <v>113.98091435999999</v>
      </c>
      <c r="F39" s="25">
        <v>108.625347</v>
      </c>
      <c r="G39" s="6">
        <f t="shared" ref="G39:G55" si="13">E39*100/F39-100</f>
        <v>4.930310933782323</v>
      </c>
      <c r="H39" s="6">
        <f t="shared" ref="H39:H55" si="14">B39*100/$B$38</f>
        <v>19.144741960083174</v>
      </c>
      <c r="I39" s="6">
        <f t="shared" ref="I39:I55" si="15">C39*100/$C$38</f>
        <v>20.274214590333944</v>
      </c>
      <c r="J39" s="30"/>
      <c r="K39" s="30"/>
      <c r="L39" s="30"/>
      <c r="M39" s="30"/>
      <c r="N39" s="30"/>
    </row>
    <row r="40" spans="1:14" s="2" customFormat="1" ht="12.75" x14ac:dyDescent="0.2">
      <c r="A40" s="16" t="s">
        <v>9</v>
      </c>
      <c r="B40" s="25">
        <v>877.64299600999982</v>
      </c>
      <c r="C40" s="25">
        <v>784.52642100000003</v>
      </c>
      <c r="D40" s="6">
        <f t="shared" si="12"/>
        <v>11.869144558740075</v>
      </c>
      <c r="E40" s="25">
        <v>355.73744663999992</v>
      </c>
      <c r="F40" s="25">
        <v>320.73543599999999</v>
      </c>
      <c r="G40" s="6">
        <f t="shared" si="13"/>
        <v>10.913047549881554</v>
      </c>
      <c r="H40" s="6">
        <f t="shared" si="14"/>
        <v>80.855258039916805</v>
      </c>
      <c r="I40" s="6">
        <f t="shared" si="15"/>
        <v>79.725785358854651</v>
      </c>
      <c r="J40" s="30"/>
      <c r="K40" s="30"/>
      <c r="L40" s="30"/>
      <c r="M40" s="30"/>
      <c r="N40" s="30"/>
    </row>
    <row r="41" spans="1:14" s="1" customFormat="1" ht="12.75" x14ac:dyDescent="0.2">
      <c r="A41" s="17" t="s">
        <v>29</v>
      </c>
      <c r="B41" s="15">
        <v>62.328002980000001</v>
      </c>
      <c r="C41" s="15">
        <v>57.388233999999997</v>
      </c>
      <c r="D41" s="17">
        <f t="shared" si="12"/>
        <v>8.6076337180893319</v>
      </c>
      <c r="E41" s="15">
        <v>21.964741460000003</v>
      </c>
      <c r="F41" s="15">
        <v>23.436354999999999</v>
      </c>
      <c r="G41" s="17">
        <f t="shared" si="13"/>
        <v>-6.2791911967539136</v>
      </c>
      <c r="H41" s="17">
        <f t="shared" si="14"/>
        <v>5.7421375057645685</v>
      </c>
      <c r="I41" s="17">
        <f t="shared" si="15"/>
        <v>5.8319540343533234</v>
      </c>
      <c r="J41" s="31"/>
      <c r="K41" s="31"/>
      <c r="L41" s="31"/>
      <c r="M41" s="31"/>
      <c r="N41" s="31"/>
    </row>
    <row r="42" spans="1:14" s="1" customFormat="1" ht="12.75" x14ac:dyDescent="0.2">
      <c r="A42" s="17" t="s">
        <v>30</v>
      </c>
      <c r="B42" s="15">
        <v>23.212158329999998</v>
      </c>
      <c r="C42" s="15">
        <v>21.23001</v>
      </c>
      <c r="D42" s="17">
        <f t="shared" si="12"/>
        <v>9.3365397849553347</v>
      </c>
      <c r="E42" s="15">
        <v>10.07356573</v>
      </c>
      <c r="F42" s="15">
        <v>8.1433940000000007</v>
      </c>
      <c r="G42" s="17">
        <f t="shared" si="13"/>
        <v>23.702300662352812</v>
      </c>
      <c r="H42" s="17">
        <f t="shared" si="14"/>
        <v>2.1384834835668989</v>
      </c>
      <c r="I42" s="17">
        <f t="shared" si="15"/>
        <v>2.1574534332048176</v>
      </c>
      <c r="J42" s="31"/>
      <c r="K42" s="31"/>
      <c r="L42" s="31"/>
      <c r="M42" s="31"/>
      <c r="N42" s="31"/>
    </row>
    <row r="43" spans="1:14" s="1" customFormat="1" ht="12.75" x14ac:dyDescent="0.2">
      <c r="A43" s="17" t="s">
        <v>31</v>
      </c>
      <c r="B43" s="15">
        <v>3.8401307599999996</v>
      </c>
      <c r="C43" s="15">
        <v>4.0576939999999997</v>
      </c>
      <c r="D43" s="17">
        <f t="shared" si="12"/>
        <v>-5.3617458586083728</v>
      </c>
      <c r="E43" s="15">
        <v>0.36615323999999999</v>
      </c>
      <c r="F43" s="15">
        <v>0.46245399999999998</v>
      </c>
      <c r="G43" s="17">
        <f t="shared" si="13"/>
        <v>-20.823857075514525</v>
      </c>
      <c r="H43" s="17">
        <f t="shared" si="14"/>
        <v>0.35378253449114755</v>
      </c>
      <c r="I43" s="17">
        <f t="shared" si="15"/>
        <v>0.41235429711029747</v>
      </c>
      <c r="J43" s="31"/>
      <c r="K43" s="31"/>
      <c r="L43" s="31"/>
      <c r="M43" s="31"/>
      <c r="N43" s="31"/>
    </row>
    <row r="44" spans="1:14" s="2" customFormat="1" ht="12.75" x14ac:dyDescent="0.2">
      <c r="A44" s="19" t="s">
        <v>10</v>
      </c>
      <c r="B44" s="26">
        <v>91.366478479999984</v>
      </c>
      <c r="C44" s="26">
        <v>80.042003999999991</v>
      </c>
      <c r="D44" s="19">
        <f t="shared" si="12"/>
        <v>14.148164606173523</v>
      </c>
      <c r="E44" s="26">
        <v>40.011793650000001</v>
      </c>
      <c r="F44" s="26">
        <v>36.946860999999998</v>
      </c>
      <c r="G44" s="19">
        <f t="shared" si="13"/>
        <v>8.2955156867047606</v>
      </c>
      <c r="H44" s="19">
        <f t="shared" si="14"/>
        <v>8.4173863715477459</v>
      </c>
      <c r="I44" s="19">
        <f t="shared" si="15"/>
        <v>8.1340939702992934</v>
      </c>
      <c r="J44" s="30"/>
      <c r="K44" s="30"/>
      <c r="L44" s="30"/>
      <c r="M44" s="30"/>
      <c r="N44" s="30"/>
    </row>
    <row r="45" spans="1:14" s="1" customFormat="1" ht="12.75" x14ac:dyDescent="0.2">
      <c r="A45" s="20" t="s">
        <v>11</v>
      </c>
      <c r="B45" s="15">
        <v>46.971889249999997</v>
      </c>
      <c r="C45" s="15">
        <v>40.076093</v>
      </c>
      <c r="D45" s="17">
        <f t="shared" si="12"/>
        <v>17.206757779507086</v>
      </c>
      <c r="E45" s="15">
        <v>25.991654789999998</v>
      </c>
      <c r="F45" s="15">
        <v>19.758749999999999</v>
      </c>
      <c r="G45" s="17">
        <f t="shared" si="13"/>
        <v>31.54503594609983</v>
      </c>
      <c r="H45" s="17">
        <f t="shared" si="14"/>
        <v>4.3274135875265056</v>
      </c>
      <c r="I45" s="17">
        <f t="shared" si="15"/>
        <v>4.0726454877923066</v>
      </c>
      <c r="J45" s="31"/>
      <c r="K45" s="31"/>
      <c r="L45" s="31"/>
      <c r="M45" s="31"/>
      <c r="N45" s="31"/>
    </row>
    <row r="46" spans="1:14" s="1" customFormat="1" ht="12.75" x14ac:dyDescent="0.2">
      <c r="A46" s="20" t="s">
        <v>12</v>
      </c>
      <c r="B46" s="15">
        <v>44.394589229999994</v>
      </c>
      <c r="C46" s="15">
        <v>39.965910999999998</v>
      </c>
      <c r="D46" s="17">
        <f t="shared" si="12"/>
        <v>11.081139198853734</v>
      </c>
      <c r="E46" s="15">
        <v>14.020138859999999</v>
      </c>
      <c r="F46" s="15">
        <v>17.188110999999999</v>
      </c>
      <c r="G46" s="17">
        <f t="shared" si="13"/>
        <v>-18.431182693665406</v>
      </c>
      <c r="H46" s="17">
        <f t="shared" si="14"/>
        <v>4.0899727840212403</v>
      </c>
      <c r="I46" s="17">
        <f t="shared" si="15"/>
        <v>4.0614484825069868</v>
      </c>
      <c r="J46" s="31"/>
      <c r="K46" s="31"/>
      <c r="L46" s="31"/>
      <c r="M46" s="31"/>
      <c r="N46" s="31"/>
    </row>
    <row r="47" spans="1:14" s="2" customFormat="1" ht="12.75" x14ac:dyDescent="0.2">
      <c r="A47" s="19" t="s">
        <v>13</v>
      </c>
      <c r="B47" s="26">
        <v>658.12070843999993</v>
      </c>
      <c r="C47" s="26">
        <v>586.97701800000004</v>
      </c>
      <c r="D47" s="19">
        <f t="shared" si="12"/>
        <v>12.120353652415034</v>
      </c>
      <c r="E47" s="26">
        <v>274.39646078999999</v>
      </c>
      <c r="F47" s="26">
        <v>245.786404</v>
      </c>
      <c r="G47" s="19">
        <f t="shared" si="13"/>
        <v>11.640211307212894</v>
      </c>
      <c r="H47" s="19">
        <f t="shared" si="14"/>
        <v>60.631167734770763</v>
      </c>
      <c r="I47" s="19">
        <f t="shared" si="15"/>
        <v>59.650258417043887</v>
      </c>
      <c r="J47" s="30"/>
      <c r="K47" s="30"/>
      <c r="L47" s="30"/>
      <c r="M47" s="30"/>
      <c r="N47" s="30"/>
    </row>
    <row r="48" spans="1:14" s="1" customFormat="1" ht="12.75" x14ac:dyDescent="0.2">
      <c r="A48" s="20" t="s">
        <v>14</v>
      </c>
      <c r="B48" s="15">
        <v>121.64668263999999</v>
      </c>
      <c r="C48" s="15">
        <v>106.19198400000001</v>
      </c>
      <c r="D48" s="17">
        <f t="shared" si="12"/>
        <v>14.553545435218538</v>
      </c>
      <c r="E48" s="15">
        <v>79.866669529999996</v>
      </c>
      <c r="F48" s="15">
        <v>66.387912999999998</v>
      </c>
      <c r="G48" s="17">
        <f t="shared" si="13"/>
        <v>20.303027947271062</v>
      </c>
      <c r="H48" s="17">
        <f t="shared" si="14"/>
        <v>11.207032881562471</v>
      </c>
      <c r="I48" s="17">
        <f t="shared" si="15"/>
        <v>10.791528617255999</v>
      </c>
      <c r="J48" s="31"/>
      <c r="K48" s="31"/>
      <c r="L48" s="31"/>
      <c r="M48" s="31"/>
      <c r="N48" s="31"/>
    </row>
    <row r="49" spans="1:14" s="1" customFormat="1" ht="12.75" x14ac:dyDescent="0.2">
      <c r="A49" s="20" t="s">
        <v>15</v>
      </c>
      <c r="B49" s="15">
        <v>536.47402579999994</v>
      </c>
      <c r="C49" s="15">
        <v>480.785034</v>
      </c>
      <c r="D49" s="17">
        <f t="shared" si="12"/>
        <v>11.582929555165805</v>
      </c>
      <c r="E49" s="15">
        <v>194.52979126</v>
      </c>
      <c r="F49" s="15">
        <v>179.39849100000001</v>
      </c>
      <c r="G49" s="17">
        <f t="shared" si="13"/>
        <v>8.4344635095063154</v>
      </c>
      <c r="H49" s="17">
        <f t="shared" si="14"/>
        <v>49.424134853208301</v>
      </c>
      <c r="I49" s="17">
        <f t="shared" si="15"/>
        <v>48.858729799787888</v>
      </c>
      <c r="J49" s="31"/>
      <c r="K49" s="31"/>
      <c r="L49" s="31"/>
      <c r="M49" s="31"/>
      <c r="N49" s="31"/>
    </row>
    <row r="50" spans="1:14" s="1" customFormat="1" ht="12.75" x14ac:dyDescent="0.2">
      <c r="A50" s="17" t="s">
        <v>16</v>
      </c>
      <c r="B50" s="15">
        <v>15.641038060000001</v>
      </c>
      <c r="C50" s="15">
        <v>16.306840000000001</v>
      </c>
      <c r="D50" s="17">
        <f t="shared" si="12"/>
        <v>-4.0829611377802166</v>
      </c>
      <c r="E50" s="15">
        <v>2.6226206799999998</v>
      </c>
      <c r="F50" s="15">
        <v>1.8004800000000001</v>
      </c>
      <c r="G50" s="17">
        <f t="shared" si="13"/>
        <v>45.662305607393563</v>
      </c>
      <c r="H50" s="17">
        <f t="shared" si="14"/>
        <v>1.44097335032917</v>
      </c>
      <c r="I50" s="17">
        <f t="shared" si="15"/>
        <v>1.6571470264367114</v>
      </c>
      <c r="J50" s="31"/>
      <c r="K50" s="31"/>
      <c r="L50" s="31"/>
      <c r="M50" s="31"/>
      <c r="N50" s="31"/>
    </row>
    <row r="51" spans="1:14" s="1" customFormat="1" ht="12.75" x14ac:dyDescent="0.2">
      <c r="A51" s="17" t="s">
        <v>32</v>
      </c>
      <c r="B51" s="15">
        <v>8.6513587100000002</v>
      </c>
      <c r="C51" s="15">
        <v>8.0206149999999994</v>
      </c>
      <c r="D51" s="17">
        <f t="shared" si="12"/>
        <v>7.864031748188907</v>
      </c>
      <c r="E51" s="15">
        <v>3.87695115</v>
      </c>
      <c r="F51" s="15">
        <v>2.3117130000000001</v>
      </c>
      <c r="G51" s="17">
        <f t="shared" si="13"/>
        <v>67.709017079542292</v>
      </c>
      <c r="H51" s="17">
        <f t="shared" si="14"/>
        <v>0.79703004988712023</v>
      </c>
      <c r="I51" s="17">
        <f t="shared" si="15"/>
        <v>0.8150774949311872</v>
      </c>
      <c r="J51" s="31"/>
      <c r="K51" s="31"/>
      <c r="L51" s="31"/>
      <c r="M51" s="31"/>
      <c r="N51" s="31"/>
    </row>
    <row r="52" spans="1:14" s="1" customFormat="1" ht="12.75" x14ac:dyDescent="0.2">
      <c r="A52" s="17" t="s">
        <v>33</v>
      </c>
      <c r="B52" s="15">
        <v>0.60957766000000002</v>
      </c>
      <c r="C52" s="15">
        <v>0.48494999999999999</v>
      </c>
      <c r="D52" s="17">
        <f t="shared" si="12"/>
        <v>25.699074131353754</v>
      </c>
      <c r="E52" s="15">
        <v>0.208623</v>
      </c>
      <c r="F52" s="15">
        <v>0.27468199999999998</v>
      </c>
      <c r="G52" s="17">
        <f t="shared" si="13"/>
        <v>-24.049264240103085</v>
      </c>
      <c r="H52" s="17">
        <f t="shared" si="14"/>
        <v>5.6159006815690575E-2</v>
      </c>
      <c r="I52" s="17">
        <f t="shared" si="15"/>
        <v>4.9281985379784371E-2</v>
      </c>
      <c r="J52" s="31"/>
      <c r="K52" s="31"/>
      <c r="L52" s="31"/>
      <c r="M52" s="31"/>
      <c r="N52" s="31"/>
    </row>
    <row r="53" spans="1:14" s="1" customFormat="1" ht="12.75" x14ac:dyDescent="0.2">
      <c r="A53" s="17" t="s">
        <v>34</v>
      </c>
      <c r="B53" s="15">
        <v>9.0596903000000015</v>
      </c>
      <c r="C53" s="15">
        <v>6.2539749999999996</v>
      </c>
      <c r="D53" s="17">
        <f t="shared" si="12"/>
        <v>44.862911987975679</v>
      </c>
      <c r="E53" s="15">
        <v>1.65403996</v>
      </c>
      <c r="F53" s="15">
        <v>0.98732699999999995</v>
      </c>
      <c r="G53" s="17">
        <f t="shared" si="13"/>
        <v>67.527066513931061</v>
      </c>
      <c r="H53" s="17">
        <f t="shared" si="14"/>
        <v>0.83464871285759701</v>
      </c>
      <c r="I53" s="17">
        <f t="shared" si="15"/>
        <v>0.63554656050218983</v>
      </c>
      <c r="J53" s="31"/>
      <c r="K53" s="31"/>
      <c r="L53" s="31"/>
      <c r="M53" s="31"/>
      <c r="N53" s="31"/>
    </row>
    <row r="54" spans="1:14" s="1" customFormat="1" ht="12.75" x14ac:dyDescent="0.2">
      <c r="A54" s="17" t="s">
        <v>35</v>
      </c>
      <c r="B54" s="15">
        <v>4.0858439799999999</v>
      </c>
      <c r="C54" s="15">
        <v>3.1618689999999998</v>
      </c>
      <c r="D54" s="17">
        <f t="shared" si="12"/>
        <v>29.222430783818055</v>
      </c>
      <c r="E54" s="15">
        <v>0.54693169999999991</v>
      </c>
      <c r="F54" s="15">
        <v>0.30063600000000001</v>
      </c>
      <c r="G54" s="17">
        <f t="shared" si="13"/>
        <v>81.924885908540517</v>
      </c>
      <c r="H54" s="17">
        <f t="shared" si="14"/>
        <v>0.37641953597949812</v>
      </c>
      <c r="I54" s="17">
        <f t="shared" si="15"/>
        <v>0.32131803656210628</v>
      </c>
      <c r="J54" s="31"/>
      <c r="K54" s="31"/>
      <c r="L54" s="31"/>
      <c r="M54" s="31"/>
      <c r="N54" s="31"/>
    </row>
    <row r="55" spans="1:14" s="1" customFormat="1" ht="12.75" x14ac:dyDescent="0.2">
      <c r="A55" s="22" t="s">
        <v>17</v>
      </c>
      <c r="B55" s="15">
        <v>0.72800830999999999</v>
      </c>
      <c r="C55" s="15">
        <v>0.60321200000000008</v>
      </c>
      <c r="D55" s="17">
        <f t="shared" si="12"/>
        <v>20.6886318574564</v>
      </c>
      <c r="E55" s="15">
        <v>1.5565280000000003E-2</v>
      </c>
      <c r="F55" s="15">
        <v>0.28513000000000005</v>
      </c>
      <c r="G55" s="17">
        <f t="shared" si="13"/>
        <v>-94.540988321116686</v>
      </c>
      <c r="H55" s="17">
        <f t="shared" si="14"/>
        <v>6.7069753906613599E-2</v>
      </c>
      <c r="I55" s="17">
        <f t="shared" si="15"/>
        <v>6.1300103031055771E-2</v>
      </c>
      <c r="J55" s="31"/>
      <c r="K55" s="31"/>
      <c r="L55" s="31"/>
      <c r="M55" s="31"/>
      <c r="N55" s="31"/>
    </row>
    <row r="56" spans="1:14" x14ac:dyDescent="0.25">
      <c r="A56" s="10" t="s">
        <v>21</v>
      </c>
      <c r="B56" s="27"/>
      <c r="C56" s="27"/>
      <c r="D56" s="10"/>
      <c r="E56" s="27"/>
      <c r="F56" s="27"/>
      <c r="G56" s="10"/>
      <c r="H56" s="10"/>
      <c r="I56" s="10"/>
      <c r="J56" s="8"/>
      <c r="K56" s="8"/>
      <c r="L56" s="8"/>
      <c r="M56" s="8"/>
      <c r="N56" s="8"/>
    </row>
    <row r="57" spans="1:14" x14ac:dyDescent="0.25">
      <c r="A57" s="23" t="s">
        <v>22</v>
      </c>
      <c r="B57" s="28">
        <v>753.83499800000004</v>
      </c>
      <c r="C57" s="28">
        <v>682.45036100000004</v>
      </c>
      <c r="D57" s="24">
        <f t="shared" ref="D57:D59" si="16">B57*100/C57-100</f>
        <v>10.460048243713942</v>
      </c>
      <c r="E57" s="28">
        <v>348.55912000000001</v>
      </c>
      <c r="F57" s="28">
        <v>310.22730100000001</v>
      </c>
      <c r="G57" s="24">
        <f t="shared" ref="G57" si="17">E57*100/F57-100</f>
        <v>12.356043093705679</v>
      </c>
      <c r="H57" s="24">
        <f t="shared" ref="H57" si="18">B57*100/$B$38</f>
        <v>69.449108076874225</v>
      </c>
      <c r="I57" s="24">
        <f t="shared" ref="I57" si="19">C57*100/$C$38</f>
        <v>69.352528535375953</v>
      </c>
      <c r="J57" s="8"/>
      <c r="K57" s="8"/>
      <c r="L57" s="8"/>
      <c r="M57" s="8"/>
      <c r="N57" s="8"/>
    </row>
    <row r="58" spans="1:14" x14ac:dyDescent="0.25">
      <c r="A58" s="11" t="s">
        <v>23</v>
      </c>
      <c r="B58" s="29">
        <v>178.27718300000001</v>
      </c>
      <c r="C58" s="29">
        <v>170.95690400000001</v>
      </c>
      <c r="D58" s="17">
        <f t="shared" si="16"/>
        <v>4.2819440623468381</v>
      </c>
      <c r="E58" s="29">
        <v>97.497495999999998</v>
      </c>
      <c r="F58" s="29">
        <v>91.602693000000002</v>
      </c>
      <c r="G58" s="17">
        <f t="shared" ref="G58:G59" si="20">E58*100/F58-100</f>
        <v>6.4351852625118653</v>
      </c>
      <c r="H58" s="17">
        <f t="shared" ref="H58:H59" si="21">B58*100/$B$38</f>
        <v>16.424272397349856</v>
      </c>
      <c r="I58" s="17">
        <f t="shared" ref="I58:I59" si="22">C58*100/$C$38</f>
        <v>17.373122267246522</v>
      </c>
      <c r="J58" s="8"/>
      <c r="K58" s="8"/>
      <c r="L58" s="8"/>
      <c r="M58" s="8"/>
      <c r="N58" s="8"/>
    </row>
    <row r="59" spans="1:14" x14ac:dyDescent="0.25">
      <c r="A59" s="11" t="s">
        <v>24</v>
      </c>
      <c r="B59" s="29">
        <v>575.55781500000001</v>
      </c>
      <c r="C59" s="29">
        <v>511.49345699999998</v>
      </c>
      <c r="D59" s="17">
        <f t="shared" si="16"/>
        <v>12.524961389682062</v>
      </c>
      <c r="E59" s="29">
        <v>251.06162399999999</v>
      </c>
      <c r="F59" s="29">
        <v>218.62460799999999</v>
      </c>
      <c r="G59" s="17">
        <f t="shared" si="20"/>
        <v>14.836854961908045</v>
      </c>
      <c r="H59" s="17">
        <f t="shared" si="21"/>
        <v>53.024835679524365</v>
      </c>
      <c r="I59" s="17">
        <f t="shared" si="22"/>
        <v>51.979406268129431</v>
      </c>
      <c r="J59" s="8"/>
      <c r="K59" s="8"/>
      <c r="L59" s="8"/>
      <c r="M59" s="8"/>
      <c r="N59" s="8"/>
    </row>
    <row r="60" spans="1:14" x14ac:dyDescent="0.25">
      <c r="A60" s="10" t="s">
        <v>25</v>
      </c>
      <c r="B60" s="27"/>
      <c r="C60" s="27"/>
      <c r="D60" s="13"/>
      <c r="E60" s="27"/>
      <c r="F60" s="27"/>
      <c r="G60" s="13"/>
      <c r="H60" s="10"/>
      <c r="I60" s="10"/>
      <c r="J60" s="8"/>
      <c r="K60" s="8"/>
      <c r="L60" s="8"/>
      <c r="M60" s="8"/>
      <c r="N60" s="8"/>
    </row>
    <row r="61" spans="1:14" x14ac:dyDescent="0.25">
      <c r="A61" s="23" t="s">
        <v>26</v>
      </c>
      <c r="B61" s="28">
        <v>331.61450434000005</v>
      </c>
      <c r="C61" s="28">
        <v>301.58061099999998</v>
      </c>
      <c r="D61" s="24">
        <f t="shared" ref="D61:D63" si="23">B61*100/C61-100</f>
        <v>9.9588276714513597</v>
      </c>
      <c r="E61" s="28">
        <v>121.15924099999999</v>
      </c>
      <c r="F61" s="28">
        <v>119.133482</v>
      </c>
      <c r="G61" s="24">
        <f t="shared" ref="G61:G63" si="24">E61*100/F61-100</f>
        <v>1.700411140505409</v>
      </c>
      <c r="H61" s="24">
        <f t="shared" ref="H61:H63" si="25">B61*100/$B$38</f>
        <v>30.550891923125782</v>
      </c>
      <c r="I61" s="24">
        <f t="shared" ref="I61:I63" si="26">C61*100/$C$38</f>
        <v>30.647471413812639</v>
      </c>
      <c r="J61" s="8"/>
      <c r="K61" s="8"/>
      <c r="L61" s="8"/>
      <c r="M61" s="8"/>
      <c r="N61" s="8"/>
    </row>
    <row r="62" spans="1:14" x14ac:dyDescent="0.25">
      <c r="A62" s="11" t="s">
        <v>23</v>
      </c>
      <c r="B62" s="14">
        <v>29.529323329999997</v>
      </c>
      <c r="C62" s="14">
        <v>28.547647000000001</v>
      </c>
      <c r="D62" s="17">
        <f t="shared" si="23"/>
        <v>3.4387293986085581</v>
      </c>
      <c r="E62" s="14">
        <v>16.483418359999998</v>
      </c>
      <c r="F62" s="14">
        <v>17.022653999999999</v>
      </c>
      <c r="G62" s="17">
        <f t="shared" si="24"/>
        <v>-3.1677530425044296</v>
      </c>
      <c r="H62" s="17">
        <f t="shared" si="25"/>
        <v>2.72046956273332</v>
      </c>
      <c r="I62" s="17">
        <f t="shared" si="26"/>
        <v>2.9010923230874224</v>
      </c>
      <c r="J62" s="8"/>
      <c r="K62" s="8"/>
      <c r="L62" s="8"/>
      <c r="M62" s="8"/>
      <c r="N62" s="8"/>
    </row>
    <row r="63" spans="1:14" x14ac:dyDescent="0.25">
      <c r="A63" s="11" t="s">
        <v>24</v>
      </c>
      <c r="B63" s="14">
        <v>302.08518101000004</v>
      </c>
      <c r="C63" s="14">
        <v>273.03296399999999</v>
      </c>
      <c r="D63" s="17">
        <f t="shared" si="23"/>
        <v>10.640552915068554</v>
      </c>
      <c r="E63" s="14">
        <v>104.67582264000001</v>
      </c>
      <c r="F63" s="14">
        <v>102.110828</v>
      </c>
      <c r="G63" s="17">
        <f t="shared" si="24"/>
        <v>2.5119712475546692</v>
      </c>
      <c r="H63" s="17">
        <f t="shared" si="25"/>
        <v>27.830422360392461</v>
      </c>
      <c r="I63" s="17">
        <f t="shared" si="26"/>
        <v>27.746379090725217</v>
      </c>
      <c r="J63" s="8"/>
      <c r="K63" s="8"/>
      <c r="L63" s="8"/>
      <c r="M63" s="8"/>
      <c r="N63" s="8"/>
    </row>
  </sheetData>
  <mergeCells count="8">
    <mergeCell ref="A2:A4"/>
    <mergeCell ref="B2:D2"/>
    <mergeCell ref="E2:G2"/>
    <mergeCell ref="H2:I2"/>
    <mergeCell ref="A35:A37"/>
    <mergeCell ref="B35:D35"/>
    <mergeCell ref="E35:G35"/>
    <mergeCell ref="H35:I35"/>
  </mergeCells>
  <pageMargins left="0.7" right="0.7" top="0.75" bottom="0.75" header="0.3" footer="0.3"/>
  <pageSetup paperSize="9" scale="7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61B88F5-3DEC-41C9-A46C-AD5B0351A111}"/>
</file>

<file path=customXml/itemProps2.xml><?xml version="1.0" encoding="utf-8"?>
<ds:datastoreItem xmlns:ds="http://schemas.openxmlformats.org/officeDocument/2006/customXml" ds:itemID="{FF3D52FD-D60A-4005-AB18-5B37E7B6829B}"/>
</file>

<file path=customXml/itemProps3.xml><?xml version="1.0" encoding="utf-8"?>
<ds:datastoreItem xmlns:ds="http://schemas.openxmlformats.org/officeDocument/2006/customXml" ds:itemID="{3EDB8946-99A2-4C33-A797-446120F9579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BOSNIA_MARKET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Georgiana OPREA</cp:lastModifiedBy>
  <dcterms:created xsi:type="dcterms:W3CDTF">2013-02-13T12:07:55Z</dcterms:created>
  <dcterms:modified xsi:type="dcterms:W3CDTF">2025-02-15T14:06:03Z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</Properties>
</file>